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definedNames>
    <definedName name="_xlnm.Print_Area" localSheetId="0">январь!$A$1:$F$46</definedName>
  </definedNames>
  <calcPr calcId="125725" iterate="1"/>
</workbook>
</file>

<file path=xl/calcChain.xml><?xml version="1.0" encoding="utf-8"?>
<calcChain xmlns="http://schemas.openxmlformats.org/spreadsheetml/2006/main">
  <c r="E5" i="7"/>
  <c r="E6"/>
  <c r="E7"/>
  <c r="E8"/>
  <c r="E9"/>
  <c r="E10"/>
  <c r="E12"/>
  <c r="E13"/>
  <c r="E15"/>
  <c r="E16"/>
  <c r="E17"/>
  <c r="E18"/>
  <c r="E20"/>
  <c r="E21"/>
  <c r="E22"/>
  <c r="E23"/>
  <c r="E24"/>
  <c r="E25"/>
  <c r="E28"/>
  <c r="E29"/>
  <c r="E30"/>
  <c r="E31"/>
  <c r="E32"/>
  <c r="E33"/>
  <c r="E34"/>
  <c r="E35"/>
  <c r="E36"/>
  <c r="E37"/>
  <c r="E40"/>
  <c r="E41"/>
  <c r="E42"/>
  <c r="E43"/>
  <c r="D11"/>
  <c r="D27" l="1"/>
  <c r="C27"/>
  <c r="F41"/>
  <c r="F5"/>
  <c r="F6"/>
  <c r="F7"/>
  <c r="F8"/>
  <c r="F9"/>
  <c r="F10"/>
  <c r="F12"/>
  <c r="F13"/>
  <c r="F15"/>
  <c r="F20"/>
  <c r="F21"/>
  <c r="F22"/>
  <c r="F23"/>
  <c r="F24"/>
  <c r="F30"/>
  <c r="F32"/>
  <c r="F33"/>
  <c r="F34"/>
  <c r="F36"/>
  <c r="F37"/>
  <c r="F40"/>
  <c r="F43"/>
  <c r="C19"/>
  <c r="C14"/>
  <c r="C11"/>
  <c r="E11" s="1"/>
  <c r="E27" l="1"/>
  <c r="D19"/>
  <c r="D26"/>
  <c r="D14"/>
  <c r="E26" l="1"/>
  <c r="E19"/>
  <c r="F14"/>
  <c r="E14"/>
  <c r="F35"/>
  <c r="F31"/>
  <c r="F29"/>
  <c r="F26"/>
  <c r="F19"/>
  <c r="F27"/>
  <c r="F11" l="1"/>
  <c r="D4"/>
  <c r="D39" l="1"/>
  <c r="C39"/>
  <c r="C4"/>
  <c r="F4" s="1"/>
  <c r="E4" l="1"/>
  <c r="E39"/>
  <c r="F39"/>
  <c r="C38"/>
  <c r="C44" l="1"/>
  <c r="D38" l="1"/>
  <c r="E38" l="1"/>
  <c r="F38"/>
  <c r="D44"/>
  <c r="E44" l="1"/>
  <c r="F44"/>
</calcChain>
</file>

<file path=xl/sharedStrings.xml><?xml version="1.0" encoding="utf-8"?>
<sst xmlns="http://schemas.openxmlformats.org/spreadsheetml/2006/main" count="58" uniqueCount="53">
  <si>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</si>
  <si>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</si>
  <si>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</si>
  <si>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</si>
  <si>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</si>
  <si>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</si>
  <si>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</si>
  <si>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</si>
  <si>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</si>
  <si>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</si>
  <si>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</si>
  <si>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</si>
  <si>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</si>
  <si>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</si>
  <si>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</si>
  <si>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</si>
  <si>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</si>
  <si>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</si>
  <si>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</si>
  <si>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</si>
  <si>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</si>
  <si>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</si>
  <si>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</si>
  <si>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</si>
  <si>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</si>
  <si>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</si>
  <si>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</si>
  <si>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</si>
  <si>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</si>
  <si>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</si>
  <si>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</si>
  <si>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</si>
  <si>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</si>
  <si>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</si>
  <si>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</si>
  <si>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</si>
  <si>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</si>
  <si>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</si>
  <si>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</si>
  <si>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</si>
  <si>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</si>
  <si>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</si>
  <si>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План на                         2020 год</t>
  </si>
  <si>
    <t>% исполнения плана на    2020 год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</si>
  <si>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</si>
  <si>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</si>
  <si>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</si>
  <si>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</si>
  <si>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</si>
  <si>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</si>
  <si>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</si>
  <si>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Исполнение доходной части бюджета города Ставрополя за 2020 года</t>
  </si>
  <si>
    <t xml:space="preserve">Факт за                               2020 года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</si>
</sst>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3" xfId="0" applyNumberFormat="1" applyFont="1" applyFill="1" applyBorder="1"/>
    <xf numFmtId="3" fontId="8" fillId="0" borderId="2" xfId="0" applyNumberFormat="1" applyFont="1" applyFill="1" applyBorder="1"/>
    <xf numFmtId="3" fontId="8" fillId="2" borderId="2" xfId="0" applyNumberFormat="1" applyFont="1" applyFill="1" applyBorder="1"/>
    <xf numFmtId="164" fontId="8" fillId="0" borderId="13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164" fontId="6" fillId="0" borderId="16" xfId="0" applyNumberFormat="1" applyFont="1" applyFill="1" applyBorder="1"/>
    <xf numFmtId="164" fontId="6" fillId="0" borderId="13" xfId="0" applyNumberFormat="1" applyFont="1" applyFill="1" applyBorder="1" applyAlignment="1">
      <alignment horizontal="right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7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17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workbookViewId="0">
      <selection activeCell="E4" sqref="E4"/>
    </sheetView>
  </sheetViews>
  <sheetFormatPr defaultColWidth="9.109375" defaultRowHeight="13.2"/>
  <cols>
    <col min="1" max="1" width="4.33203125" style="7" customWidth="1"/>
    <col min="2" max="2" width="59.33203125" style="5" customWidth="1"/>
    <col min="3" max="4" width="11.88671875" style="8" customWidth="1"/>
    <col min="5" max="5" width="11.33203125" style="8" customWidth="1"/>
    <col min="6" max="6" width="10.33203125" style="8" customWidth="1"/>
    <col min="7" max="16384" width="9.109375" style="8"/>
  </cols>
  <sheetData>
    <row r="1" spans="1:221" ht="13.2" customHeight="1">
      <c r="A1" s="54" t="s">
        <v>51</v>
      </c>
      <c r="B1" s="55"/>
      <c r="C1" s="55"/>
      <c r="D1" s="55"/>
      <c r="E1" s="55"/>
      <c r="F1" s="55"/>
    </row>
    <row r="2" spans="1:221" ht="13.8" thickBot="1">
      <c r="E2" s="53" t="s">
        <v>45</v>
      </c>
      <c r="F2" s="64"/>
    </row>
    <row r="3" spans="1:221" ht="63" customHeight="1">
      <c r="A3" s="22" t="s">
        <v>34</v>
      </c>
      <c r="B3" s="21" t="s">
        <v>50</v>
      </c>
      <c r="C3" s="20" t="s">
        <v>42</v>
      </c>
      <c r="D3" s="13" t="s">
        <v>52</v>
      </c>
      <c r="E3" s="23" t="s">
        <v>12</v>
      </c>
      <c r="F3" s="24" t="s">
        <v>43</v>
      </c>
    </row>
    <row r="4" spans="1:221" s="3" customFormat="1" ht="15.6">
      <c r="A4" s="16"/>
      <c r="B4" s="11" t="s">
        <v>7</v>
      </c>
      <c r="C4" s="27">
        <f>C5+C6+C7+C8+C9+C10+C11+C14+C18</f>
        <v>4016018</v>
      </c>
      <c r="D4" s="27">
        <f>D5+D6+D7+D8+D9+D10+D11+D14+D18</f>
        <v>4065968</v>
      </c>
      <c r="E4" s="27">
        <f>D4-C4</f>
        <v>49950</v>
      </c>
      <c r="F4" s="28">
        <f>D4/C4*100</f>
        <v>101.24376932573509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ht="15.6">
      <c r="A5" s="14">
        <v>1</v>
      </c>
      <c r="B5" s="1" t="s">
        <v>0</v>
      </c>
      <c r="C5" s="29">
        <v>2679013</v>
      </c>
      <c r="D5" s="30">
        <v>2711446</v>
      </c>
      <c r="E5" s="30">
        <f t="shared" ref="E5:E44" si="0">D5-C5</f>
        <v>32433</v>
      </c>
      <c r="F5" s="31">
        <f>D5/C5*100</f>
        <v>101.2106324232096</v>
      </c>
    </row>
    <row r="6" spans="1:221" ht="15.6">
      <c r="A6" s="14">
        <v>2</v>
      </c>
      <c r="B6" s="1" t="s">
        <v>26</v>
      </c>
      <c r="C6" s="29">
        <v>24013</v>
      </c>
      <c r="D6" s="29">
        <v>21444</v>
      </c>
      <c r="E6" s="29">
        <f t="shared" si="0"/>
        <v>-2569</v>
      </c>
      <c r="F6" s="31">
        <f>D6/C6*100</f>
        <v>89.30162828467914</v>
      </c>
    </row>
    <row r="7" spans="1:221" ht="15.6" customHeight="1">
      <c r="A7" s="25">
        <v>3</v>
      </c>
      <c r="B7" s="1" t="s">
        <v>5</v>
      </c>
      <c r="C7" s="29">
        <v>284316</v>
      </c>
      <c r="D7" s="29">
        <v>289443</v>
      </c>
      <c r="E7" s="29">
        <f t="shared" si="0"/>
        <v>5127</v>
      </c>
      <c r="F7" s="31">
        <f>D7/C7*100</f>
        <v>101.80327522897059</v>
      </c>
    </row>
    <row r="8" spans="1:221" ht="15.6">
      <c r="A8" s="25">
        <v>4</v>
      </c>
      <c r="B8" s="1" t="s">
        <v>6</v>
      </c>
      <c r="C8" s="29">
        <v>6409</v>
      </c>
      <c r="D8" s="29">
        <v>6369</v>
      </c>
      <c r="E8" s="29">
        <f t="shared" si="0"/>
        <v>-40</v>
      </c>
      <c r="F8" s="31">
        <f>D8/C8*100</f>
        <v>99.375877672023719</v>
      </c>
    </row>
    <row r="9" spans="1:221" ht="15" customHeight="1">
      <c r="A9" s="25">
        <v>5</v>
      </c>
      <c r="B9" s="1" t="s">
        <v>17</v>
      </c>
      <c r="C9" s="29">
        <v>39377</v>
      </c>
      <c r="D9" s="30">
        <v>40568</v>
      </c>
      <c r="E9" s="30">
        <f t="shared" si="0"/>
        <v>1191</v>
      </c>
      <c r="F9" s="31">
        <f>D9/C9*100</f>
        <v>103.02460827386545</v>
      </c>
    </row>
    <row r="10" spans="1:221" ht="15.6">
      <c r="A10" s="25">
        <v>6</v>
      </c>
      <c r="B10" s="1" t="s">
        <v>1</v>
      </c>
      <c r="C10" s="29">
        <v>390500</v>
      </c>
      <c r="D10" s="29">
        <v>415856</v>
      </c>
      <c r="E10" s="29">
        <f t="shared" si="0"/>
        <v>25356</v>
      </c>
      <c r="F10" s="31">
        <f>D10/C10*100</f>
        <v>106.4932138284251</v>
      </c>
    </row>
    <row r="11" spans="1:221" ht="15.6">
      <c r="A11" s="50">
        <v>7</v>
      </c>
      <c r="B11" s="1" t="s">
        <v>15</v>
      </c>
      <c r="C11" s="29">
        <f>C12+C13</f>
        <v>501310</v>
      </c>
      <c r="D11" s="30">
        <f>D13+D12</f>
        <v>487371</v>
      </c>
      <c r="E11" s="30">
        <f t="shared" si="0"/>
        <v>-13939</v>
      </c>
      <c r="F11" s="31">
        <f>D11/C11*100</f>
        <v>97.219484949432484</v>
      </c>
    </row>
    <row r="12" spans="1:221" s="10" customFormat="1" ht="15.6">
      <c r="A12" s="61"/>
      <c r="B12" s="18" t="s">
        <v>30</v>
      </c>
      <c r="C12" s="32">
        <v>352510</v>
      </c>
      <c r="D12" s="33">
        <v>352612</v>
      </c>
      <c r="E12" s="33">
        <f t="shared" si="0"/>
        <v>102</v>
      </c>
      <c r="F12" s="34">
        <f>D12/C12*100</f>
        <v>100.0289353493518</v>
      </c>
    </row>
    <row r="13" spans="1:221" s="10" customFormat="1" ht="15.6">
      <c r="A13" s="52"/>
      <c r="B13" s="18" t="s">
        <v>29</v>
      </c>
      <c r="C13" s="32">
        <v>148800</v>
      </c>
      <c r="D13" s="33">
        <v>134759</v>
      </c>
      <c r="E13" s="33">
        <f t="shared" si="0"/>
        <v>-14041</v>
      </c>
      <c r="F13" s="34">
        <f>D13/C13*100</f>
        <v>90.563844086021504</v>
      </c>
    </row>
    <row r="14" spans="1:221" ht="15.6">
      <c r="A14" s="50">
        <v>8</v>
      </c>
      <c r="B14" s="1" t="s">
        <v>16</v>
      </c>
      <c r="C14" s="29">
        <f>C15+C16+C17</f>
        <v>91080</v>
      </c>
      <c r="D14" s="29">
        <f>D15+D16+D17</f>
        <v>93493</v>
      </c>
      <c r="E14" s="29">
        <f t="shared" si="0"/>
        <v>2413</v>
      </c>
      <c r="F14" s="31">
        <f>D14/C14*100</f>
        <v>102.64931927975407</v>
      </c>
    </row>
    <row r="15" spans="1:221" ht="15.6">
      <c r="A15" s="51"/>
      <c r="B15" s="18" t="s">
        <v>23</v>
      </c>
      <c r="C15" s="32">
        <v>91080</v>
      </c>
      <c r="D15" s="32">
        <v>93490</v>
      </c>
      <c r="E15" s="32">
        <f t="shared" si="0"/>
        <v>2410</v>
      </c>
      <c r="F15" s="34">
        <f>D15/C15*100</f>
        <v>102.64602547211243</v>
      </c>
    </row>
    <row r="16" spans="1:221" ht="15.6">
      <c r="A16" s="51"/>
      <c r="B16" s="18" t="s">
        <v>24</v>
      </c>
      <c r="C16" s="32">
        <v>0</v>
      </c>
      <c r="D16" s="32">
        <v>0</v>
      </c>
      <c r="E16" s="32">
        <f t="shared" si="0"/>
        <v>0</v>
      </c>
      <c r="F16" s="35" t="s">
        <v>41</v>
      </c>
    </row>
    <row r="17" spans="1:221" ht="15.6">
      <c r="A17" s="52"/>
      <c r="B17" s="18" t="s">
        <v>39</v>
      </c>
      <c r="C17" s="32">
        <v>0</v>
      </c>
      <c r="D17" s="32">
        <v>3</v>
      </c>
      <c r="E17" s="32">
        <f t="shared" si="0"/>
        <v>3</v>
      </c>
      <c r="F17" s="35" t="s">
        <v>41</v>
      </c>
    </row>
    <row r="18" spans="1:221" ht="27">
      <c r="A18" s="25">
        <v>9</v>
      </c>
      <c r="B18" s="1" t="s">
        <v>49</v>
      </c>
      <c r="C18" s="29">
        <v>0</v>
      </c>
      <c r="D18" s="29">
        <v>-22</v>
      </c>
      <c r="E18" s="29">
        <f t="shared" si="0"/>
        <v>-22</v>
      </c>
      <c r="F18" s="41" t="s">
        <v>41</v>
      </c>
    </row>
    <row r="19" spans="1:221" s="3" customFormat="1" ht="15.6">
      <c r="A19" s="17"/>
      <c r="B19" s="6" t="s">
        <v>8</v>
      </c>
      <c r="C19" s="37">
        <f>C20+C21+C22+C23+C24+C25+C27+C30+C31+C32+C33+C34+C35+C37</f>
        <v>795825</v>
      </c>
      <c r="D19" s="37">
        <f>D20+D21+D22+D23+D24+D25+D27+D30+D31+D32+D33+D34+D35+D37</f>
        <v>778081</v>
      </c>
      <c r="E19" s="37">
        <f t="shared" si="0"/>
        <v>-17744</v>
      </c>
      <c r="F19" s="28">
        <f>D19/C19*100</f>
        <v>97.770364087582067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42" customHeight="1">
      <c r="A20" s="25">
        <v>10</v>
      </c>
      <c r="B20" s="1" t="s">
        <v>10</v>
      </c>
      <c r="C20" s="29">
        <v>7423</v>
      </c>
      <c r="D20" s="29">
        <v>7423</v>
      </c>
      <c r="E20" s="29">
        <f t="shared" si="0"/>
        <v>0</v>
      </c>
      <c r="F20" s="31">
        <f>D20/C20*100</f>
        <v>100</v>
      </c>
    </row>
    <row r="21" spans="1:221" ht="63.6" customHeight="1">
      <c r="A21" s="25">
        <v>11</v>
      </c>
      <c r="B21" s="1" t="s">
        <v>31</v>
      </c>
      <c r="C21" s="29">
        <v>484031</v>
      </c>
      <c r="D21" s="29">
        <v>487343</v>
      </c>
      <c r="E21" s="29">
        <f t="shared" si="0"/>
        <v>3312</v>
      </c>
      <c r="F21" s="31">
        <f>D21/C21*100</f>
        <v>100.68425369449476</v>
      </c>
    </row>
    <row r="22" spans="1:221" ht="58.8" customHeight="1">
      <c r="A22" s="15" t="s">
        <v>19</v>
      </c>
      <c r="B22" s="2" t="s">
        <v>40</v>
      </c>
      <c r="C22" s="29">
        <v>9875</v>
      </c>
      <c r="D22" s="30">
        <v>8215</v>
      </c>
      <c r="E22" s="30">
        <f t="shared" si="0"/>
        <v>-1660</v>
      </c>
      <c r="F22" s="31">
        <f>D22/C22*100</f>
        <v>83.189873417721515</v>
      </c>
    </row>
    <row r="23" spans="1:221" ht="52.2" customHeight="1">
      <c r="A23" s="26">
        <v>13</v>
      </c>
      <c r="B23" s="1" t="s">
        <v>32</v>
      </c>
      <c r="C23" s="29">
        <v>74800</v>
      </c>
      <c r="D23" s="29">
        <v>75154</v>
      </c>
      <c r="E23" s="29">
        <f t="shared" si="0"/>
        <v>354</v>
      </c>
      <c r="F23" s="31">
        <f>D23/C23*100</f>
        <v>100.47326203208556</v>
      </c>
    </row>
    <row r="24" spans="1:221" ht="27">
      <c r="A24" s="25">
        <v>14</v>
      </c>
      <c r="B24" s="1" t="s">
        <v>27</v>
      </c>
      <c r="C24" s="29">
        <v>10000</v>
      </c>
      <c r="D24" s="30">
        <v>9371</v>
      </c>
      <c r="E24" s="30">
        <f t="shared" si="0"/>
        <v>-629</v>
      </c>
      <c r="F24" s="31">
        <f>D24/C24*100</f>
        <v>93.710000000000008</v>
      </c>
    </row>
    <row r="25" spans="1:221" ht="40.200000000000003" customHeight="1">
      <c r="A25" s="50">
        <v>15</v>
      </c>
      <c r="B25" s="1" t="s">
        <v>11</v>
      </c>
      <c r="C25" s="29">
        <v>0</v>
      </c>
      <c r="D25" s="29">
        <v>-9542</v>
      </c>
      <c r="E25" s="29">
        <f t="shared" si="0"/>
        <v>-9542</v>
      </c>
      <c r="F25" s="36" t="s">
        <v>41</v>
      </c>
    </row>
    <row r="26" spans="1:221" ht="15.6" hidden="1">
      <c r="A26" s="52"/>
      <c r="B26" s="19" t="s">
        <v>20</v>
      </c>
      <c r="C26" s="32"/>
      <c r="D26" s="29">
        <f>D28</f>
        <v>72</v>
      </c>
      <c r="E26" s="29">
        <f t="shared" si="0"/>
        <v>72</v>
      </c>
      <c r="F26" s="31" t="e">
        <f>D26/C26*100</f>
        <v>#DIV/0!</v>
      </c>
    </row>
    <row r="27" spans="1:221" ht="25.5" customHeight="1">
      <c r="A27" s="50">
        <v>16</v>
      </c>
      <c r="B27" s="1" t="s">
        <v>48</v>
      </c>
      <c r="C27" s="29">
        <f>C28+C29</f>
        <v>3013</v>
      </c>
      <c r="D27" s="30">
        <f>D28+D29</f>
        <v>2749</v>
      </c>
      <c r="E27" s="30">
        <f t="shared" si="0"/>
        <v>-264</v>
      </c>
      <c r="F27" s="31">
        <f>D27/C27*100</f>
        <v>91.237968801858614</v>
      </c>
    </row>
    <row r="28" spans="1:221" ht="13.5" customHeight="1">
      <c r="A28" s="51"/>
      <c r="B28" s="18" t="s">
        <v>21</v>
      </c>
      <c r="C28" s="32">
        <v>0</v>
      </c>
      <c r="D28" s="32">
        <v>72</v>
      </c>
      <c r="E28" s="32">
        <f t="shared" si="0"/>
        <v>72</v>
      </c>
      <c r="F28" s="35" t="s">
        <v>41</v>
      </c>
    </row>
    <row r="29" spans="1:221" ht="15" customHeight="1">
      <c r="A29" s="60"/>
      <c r="B29" s="18" t="s">
        <v>22</v>
      </c>
      <c r="C29" s="32">
        <v>3013</v>
      </c>
      <c r="D29" s="32">
        <v>2677</v>
      </c>
      <c r="E29" s="32">
        <f t="shared" si="0"/>
        <v>-336</v>
      </c>
      <c r="F29" s="34">
        <f>D29/C29*100</f>
        <v>88.848323929638227</v>
      </c>
    </row>
    <row r="30" spans="1:221" ht="15" customHeight="1">
      <c r="A30" s="25">
        <v>17</v>
      </c>
      <c r="B30" s="1" t="s">
        <v>18</v>
      </c>
      <c r="C30" s="29">
        <v>4557</v>
      </c>
      <c r="D30" s="29">
        <v>4600</v>
      </c>
      <c r="E30" s="29">
        <f t="shared" si="0"/>
        <v>43</v>
      </c>
      <c r="F30" s="31">
        <f>D30/C30*100</f>
        <v>100.94360324775072</v>
      </c>
    </row>
    <row r="31" spans="1:221" ht="27">
      <c r="A31" s="25">
        <v>18</v>
      </c>
      <c r="B31" s="1" t="s">
        <v>14</v>
      </c>
      <c r="C31" s="29">
        <v>12810</v>
      </c>
      <c r="D31" s="30">
        <v>10156</v>
      </c>
      <c r="E31" s="30">
        <f t="shared" si="0"/>
        <v>-2654</v>
      </c>
      <c r="F31" s="31">
        <f>D31/C31*100</f>
        <v>79.281811085089771</v>
      </c>
    </row>
    <row r="32" spans="1:221" ht="65.400000000000006" customHeight="1">
      <c r="A32" s="25">
        <v>19</v>
      </c>
      <c r="B32" s="1" t="s">
        <v>28</v>
      </c>
      <c r="C32" s="29">
        <v>19594</v>
      </c>
      <c r="D32" s="29">
        <v>19903</v>
      </c>
      <c r="E32" s="29">
        <f t="shared" si="0"/>
        <v>309</v>
      </c>
      <c r="F32" s="31">
        <f>D32/C32*100</f>
        <v>101.57701337144023</v>
      </c>
    </row>
    <row r="33" spans="1:221" ht="26.25" customHeight="1">
      <c r="A33" s="25">
        <v>20</v>
      </c>
      <c r="B33" s="1" t="s">
        <v>35</v>
      </c>
      <c r="C33" s="29">
        <v>89321</v>
      </c>
      <c r="D33" s="29">
        <v>90960</v>
      </c>
      <c r="E33" s="29">
        <f t="shared" si="0"/>
        <v>1639</v>
      </c>
      <c r="F33" s="31">
        <f>D33/C33*100</f>
        <v>101.83495482585283</v>
      </c>
    </row>
    <row r="34" spans="1:221" ht="15.6">
      <c r="A34" s="25">
        <v>21</v>
      </c>
      <c r="B34" s="1" t="s">
        <v>2</v>
      </c>
      <c r="C34" s="29">
        <v>6675</v>
      </c>
      <c r="D34" s="29">
        <v>6755</v>
      </c>
      <c r="E34" s="29">
        <f t="shared" si="0"/>
        <v>80</v>
      </c>
      <c r="F34" s="31">
        <f>D34/C34*100</f>
        <v>101.19850187265918</v>
      </c>
    </row>
    <row r="35" spans="1:221" ht="15" customHeight="1">
      <c r="A35" s="50">
        <v>22</v>
      </c>
      <c r="B35" s="1" t="s">
        <v>44</v>
      </c>
      <c r="C35" s="29">
        <v>71646</v>
      </c>
      <c r="D35" s="29">
        <v>63003</v>
      </c>
      <c r="E35" s="29">
        <f t="shared" si="0"/>
        <v>-8643</v>
      </c>
      <c r="F35" s="31">
        <f>D35/C35*100</f>
        <v>87.936521229377774</v>
      </c>
    </row>
    <row r="36" spans="1:221" ht="23.4" hidden="1" customHeight="1">
      <c r="A36" s="51"/>
      <c r="B36" s="18" t="s">
        <v>33</v>
      </c>
      <c r="C36" s="32"/>
      <c r="D36" s="32"/>
      <c r="E36" s="32">
        <f t="shared" si="0"/>
        <v>0</v>
      </c>
      <c r="F36" s="31" t="e">
        <f>D36/C36*100</f>
        <v>#DIV/0!</v>
      </c>
    </row>
    <row r="37" spans="1:221" ht="15" customHeight="1">
      <c r="A37" s="25">
        <v>23</v>
      </c>
      <c r="B37" s="1" t="s">
        <v>3</v>
      </c>
      <c r="C37" s="29">
        <v>2080</v>
      </c>
      <c r="D37" s="29">
        <v>1991</v>
      </c>
      <c r="E37" s="29">
        <f t="shared" si="0"/>
        <v>-89</v>
      </c>
      <c r="F37" s="31">
        <f>D37/C37*100</f>
        <v>95.721153846153854</v>
      </c>
    </row>
    <row r="38" spans="1:221" s="3" customFormat="1" ht="15.6">
      <c r="A38" s="62" t="s">
        <v>36</v>
      </c>
      <c r="B38" s="63"/>
      <c r="C38" s="37">
        <f>C4+C19</f>
        <v>4811843</v>
      </c>
      <c r="D38" s="37">
        <f>D4+D19</f>
        <v>4844049</v>
      </c>
      <c r="E38" s="37">
        <f t="shared" si="0"/>
        <v>32206</v>
      </c>
      <c r="F38" s="28">
        <f>D38/C38*100</f>
        <v>100.66930695785379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</row>
    <row r="39" spans="1:221" s="9" customFormat="1" ht="15.6">
      <c r="A39" s="56">
        <v>24</v>
      </c>
      <c r="B39" s="12" t="s">
        <v>4</v>
      </c>
      <c r="C39" s="37">
        <f>C40+C41+C42+C43</f>
        <v>9621656</v>
      </c>
      <c r="D39" s="37">
        <f>D40+D41+D42+D43</f>
        <v>9377565</v>
      </c>
      <c r="E39" s="37">
        <f t="shared" si="0"/>
        <v>-244091</v>
      </c>
      <c r="F39" s="28">
        <f>D39/C39*100</f>
        <v>97.463108221703209</v>
      </c>
    </row>
    <row r="40" spans="1:221" ht="24.75" customHeight="1">
      <c r="A40" s="56"/>
      <c r="B40" s="1" t="s">
        <v>37</v>
      </c>
      <c r="C40" s="29">
        <v>9633349</v>
      </c>
      <c r="D40" s="30">
        <v>9423051</v>
      </c>
      <c r="E40" s="30">
        <f t="shared" si="0"/>
        <v>-210298</v>
      </c>
      <c r="F40" s="31">
        <f>D40/C40*100</f>
        <v>97.816979328787951</v>
      </c>
    </row>
    <row r="41" spans="1:221" ht="15" customHeight="1">
      <c r="A41" s="56"/>
      <c r="B41" s="4" t="s">
        <v>13</v>
      </c>
      <c r="C41" s="29">
        <v>7487</v>
      </c>
      <c r="D41" s="29">
        <v>7487</v>
      </c>
      <c r="E41" s="29">
        <f t="shared" si="0"/>
        <v>0</v>
      </c>
      <c r="F41" s="31">
        <f>D41/C41*100</f>
        <v>100</v>
      </c>
    </row>
    <row r="42" spans="1:221" ht="38.4" customHeight="1">
      <c r="A42" s="56"/>
      <c r="B42" s="4" t="s">
        <v>25</v>
      </c>
      <c r="C42" s="29">
        <v>0</v>
      </c>
      <c r="D42" s="29">
        <v>15</v>
      </c>
      <c r="E42" s="29">
        <f t="shared" si="0"/>
        <v>15</v>
      </c>
      <c r="F42" s="36" t="s">
        <v>41</v>
      </c>
    </row>
    <row r="43" spans="1:221" ht="27" customHeight="1">
      <c r="A43" s="57"/>
      <c r="B43" s="1" t="s">
        <v>9</v>
      </c>
      <c r="C43" s="29">
        <v>-19180</v>
      </c>
      <c r="D43" s="38">
        <v>-52988</v>
      </c>
      <c r="E43" s="38">
        <f t="shared" si="0"/>
        <v>-33808</v>
      </c>
      <c r="F43" s="31">
        <f>D43/C43*100</f>
        <v>276.26694473409799</v>
      </c>
    </row>
    <row r="44" spans="1:221" s="9" customFormat="1" ht="16.2" thickBot="1">
      <c r="A44" s="58" t="s">
        <v>38</v>
      </c>
      <c r="B44" s="59"/>
      <c r="C44" s="39">
        <f>C38+C39</f>
        <v>14433499</v>
      </c>
      <c r="D44" s="39">
        <f>D38+D39</f>
        <v>14221614</v>
      </c>
      <c r="E44" s="39">
        <f t="shared" si="0"/>
        <v>-211885</v>
      </c>
      <c r="F44" s="40">
        <f>D44/C44*100</f>
        <v>98.531991445733297</v>
      </c>
    </row>
    <row r="45" spans="1:221" ht="22.2" customHeight="1">
      <c r="A45" s="43"/>
      <c r="B45" s="44"/>
    </row>
    <row r="46" spans="1:221" ht="48.6" customHeight="1">
      <c r="A46" s="46" t="s">
        <v>46</v>
      </c>
      <c r="B46" s="47"/>
      <c r="C46" s="42"/>
      <c r="D46" s="42"/>
      <c r="E46" s="48" t="s">
        <v>47</v>
      </c>
      <c r="F46" s="49"/>
    </row>
    <row r="47" spans="1:221">
      <c r="A47" s="43"/>
      <c r="B47" s="44"/>
    </row>
    <row r="48" spans="1:221">
      <c r="A48" s="43"/>
      <c r="B48" s="44"/>
    </row>
    <row r="49" spans="1:5">
      <c r="A49" s="43"/>
      <c r="B49" s="44"/>
      <c r="D49" s="45"/>
      <c r="E49" s="45"/>
    </row>
  </sheetData>
  <mergeCells count="17">
    <mergeCell ref="A14:A17"/>
    <mergeCell ref="A1:F1"/>
    <mergeCell ref="A47:B47"/>
    <mergeCell ref="A48:B48"/>
    <mergeCell ref="A39:A43"/>
    <mergeCell ref="A44:B44"/>
    <mergeCell ref="A27:A29"/>
    <mergeCell ref="A11:A13"/>
    <mergeCell ref="A38:B38"/>
    <mergeCell ref="A25:A26"/>
    <mergeCell ref="A35:A36"/>
    <mergeCell ref="E2:F2"/>
    <mergeCell ref="A49:B49"/>
    <mergeCell ref="D49:E49"/>
    <mergeCell ref="A45:B45"/>
    <mergeCell ref="A46:B46"/>
    <mergeCell ref="E46:F46"/>
  </mergeCells>
  <pageMargins left="0" right="0" top="0.19685039370078741" bottom="0.15748031496062992" header="0.15748031496062992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2021-01-14T14:57:13Z</cp:lastPrinted>
  <dcterms:created xsi:type="dcterms:W3CDTF">2002-11-26T08:28:37Z</dcterms:created>
  <dcterms:modified xsi:type="dcterms:W3CDTF">2021-01-14T14:58:21Z</dcterms:modified>
</cp:coreProperties>
</file>